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DCE8926-544B-4A02-997D-1AA0D9BB84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6" sheetId="1" r:id="rId1"/>
  </sheets>
  <definedNames>
    <definedName name="_xlnm.Print_Titles" localSheetId="0">'Fachlos 1b.076'!$1:$10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8" i="1" l="1"/>
  <c r="S18" i="1"/>
  <c r="T18" i="1"/>
  <c r="W18" i="1" s="1"/>
  <c r="Z18" i="1" s="1"/>
  <c r="U18" i="1"/>
  <c r="V18" i="1"/>
  <c r="X18" i="1"/>
  <c r="Y18" i="1"/>
  <c r="Q14" i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Z16" i="1" s="1"/>
  <c r="U16" i="1"/>
  <c r="V16" i="1"/>
  <c r="X16" i="1"/>
  <c r="Y16" i="1" s="1"/>
  <c r="Q17" i="1"/>
  <c r="S17" i="1"/>
  <c r="T17" i="1"/>
  <c r="W17" i="1" s="1"/>
  <c r="U17" i="1"/>
  <c r="V17" i="1"/>
  <c r="X17" i="1"/>
  <c r="Y17" i="1" s="1"/>
  <c r="Q19" i="1"/>
  <c r="S19" i="1"/>
  <c r="T19" i="1"/>
  <c r="W19" i="1" s="1"/>
  <c r="U19" i="1"/>
  <c r="V19" i="1"/>
  <c r="X19" i="1"/>
  <c r="Y19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7" i="1" l="1"/>
  <c r="Z14" i="1"/>
  <c r="Z19" i="1"/>
  <c r="Z15" i="1"/>
  <c r="Z12" i="1"/>
  <c r="Z13" i="1"/>
  <c r="Z11" i="1"/>
  <c r="Z21" i="1" l="1"/>
  <c r="Y1" i="1" s="1"/>
</calcChain>
</file>

<file path=xl/sharedStrings.xml><?xml version="1.0" encoding="utf-8"?>
<sst xmlns="http://schemas.openxmlformats.org/spreadsheetml/2006/main" count="85" uniqueCount="49">
  <si>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</si>
  <si>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</si>
  <si>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</si>
  <si>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</si>
  <si>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</si>
  <si>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</si>
  <si>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</si>
  <si>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</si>
  <si>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</si>
  <si>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</si>
  <si>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</si>
  <si>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</si>
  <si>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</si>
  <si>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</si>
  <si>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</si>
  <si>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</si>
  <si>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</si>
  <si>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</si>
  <si>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</si>
  <si>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</si>
  <si>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</si>
  <si>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</si>
  <si>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</si>
  <si>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</si>
  <si>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</si>
  <si>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</si>
  <si>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</si>
  <si>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</si>
  <si>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</si>
  <si>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</si>
  <si>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C09BA04</t>
  </si>
  <si>
    <t>Perindopril arginin und Indapamid</t>
  </si>
  <si>
    <t>FTA, TAB</t>
  </si>
  <si>
    <t>N1</t>
  </si>
  <si>
    <t>St</t>
  </si>
  <si>
    <t>N3</t>
  </si>
  <si>
    <t>N2</t>
  </si>
  <si>
    <t>2,5  mg / 0.625 mg</t>
  </si>
  <si>
    <t>5 mg / 1.25 mg</t>
  </si>
  <si>
    <t>10 mg / 2.5 mg</t>
  </si>
  <si>
    <t>2,5 mg / 0.625 mg</t>
  </si>
  <si>
    <t>90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</si>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</sst>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3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4" customWidth="1"/>
    <col min="6" max="6" width="4.85546875" style="24" customWidth="1"/>
    <col min="7" max="7" width="13" style="24" customWidth="1"/>
    <col min="8" max="8" width="9.42578125" style="50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48</v>
      </c>
      <c r="D1" s="60" t="s">
        <v>31</v>
      </c>
      <c r="E1" s="41"/>
      <c r="F1" s="26"/>
      <c r="G1" s="25"/>
      <c r="H1" s="49"/>
      <c r="I1" s="27"/>
      <c r="L1" s="3"/>
      <c r="M1" s="1"/>
      <c r="N1" s="1"/>
      <c r="Y1" s="82">
        <f>Z21</f>
        <v>0</v>
      </c>
      <c r="Z1" s="83"/>
    </row>
    <row r="2" spans="1:29" ht="15.75" customHeight="1" x14ac:dyDescent="0.25">
      <c r="A2" s="21"/>
      <c r="B2" s="28"/>
      <c r="C2" s="29" t="s">
        <v>25</v>
      </c>
      <c r="D2" s="61" t="s">
        <v>24</v>
      </c>
      <c r="E2" s="42"/>
      <c r="F2" s="26"/>
      <c r="H2" s="49"/>
      <c r="I2" s="27"/>
      <c r="L2" s="1"/>
      <c r="M2" s="1"/>
      <c r="N2" s="1"/>
      <c r="X2" s="54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2" t="s">
        <v>30</v>
      </c>
      <c r="E3" s="43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2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42</v>
      </c>
      <c r="L8" s="74" t="s">
        <v>43</v>
      </c>
      <c r="M8" s="78" t="s">
        <v>44</v>
      </c>
      <c r="N8" s="74" t="s">
        <v>45</v>
      </c>
      <c r="O8" s="74" t="s">
        <v>46</v>
      </c>
      <c r="P8" s="78" t="s">
        <v>47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5"/>
      <c r="F10" s="33"/>
      <c r="G10" s="33"/>
      <c r="H10" s="51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6" t="s">
        <v>31</v>
      </c>
      <c r="B11" s="57" t="s">
        <v>32</v>
      </c>
      <c r="C11" s="57" t="s">
        <v>40</v>
      </c>
      <c r="D11" s="55" t="s">
        <v>33</v>
      </c>
      <c r="E11" s="64">
        <v>5670</v>
      </c>
      <c r="F11" s="55" t="s">
        <v>34</v>
      </c>
      <c r="G11" s="65">
        <v>4655.9799999999996</v>
      </c>
      <c r="H11" s="58"/>
      <c r="I11" s="59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6" t="s">
        <v>31</v>
      </c>
      <c r="B12" s="57" t="s">
        <v>32</v>
      </c>
      <c r="C12" s="57" t="s">
        <v>40</v>
      </c>
      <c r="D12" s="55" t="s">
        <v>35</v>
      </c>
      <c r="E12" s="64">
        <v>89100</v>
      </c>
      <c r="F12" s="55" t="s">
        <v>34</v>
      </c>
      <c r="G12" s="65">
        <v>52208.67</v>
      </c>
      <c r="H12" s="58"/>
      <c r="I12" s="59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6" t="s">
        <v>31</v>
      </c>
      <c r="B13" s="57" t="s">
        <v>32</v>
      </c>
      <c r="C13" s="57" t="s">
        <v>38</v>
      </c>
      <c r="D13" s="55" t="s">
        <v>33</v>
      </c>
      <c r="E13" s="64">
        <v>5670</v>
      </c>
      <c r="F13" s="55" t="s">
        <v>34</v>
      </c>
      <c r="G13" s="65">
        <v>4655.9799999999996</v>
      </c>
      <c r="H13" s="58"/>
      <c r="I13" s="59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6" t="s">
        <v>31</v>
      </c>
      <c r="B14" s="57" t="s">
        <v>32</v>
      </c>
      <c r="C14" s="57" t="s">
        <v>38</v>
      </c>
      <c r="D14" s="55" t="s">
        <v>36</v>
      </c>
      <c r="E14" s="64">
        <v>2760</v>
      </c>
      <c r="F14" s="55" t="s">
        <v>34</v>
      </c>
      <c r="G14" s="65">
        <v>1836.32</v>
      </c>
      <c r="H14" s="58"/>
      <c r="I14" s="59"/>
      <c r="J14" s="20"/>
      <c r="K14" s="19"/>
      <c r="L14" s="19"/>
      <c r="M14" s="19"/>
      <c r="N14" s="19"/>
      <c r="O14" s="19"/>
      <c r="P14" s="19"/>
      <c r="Q14" s="9">
        <f t="shared" ref="Q14:Q19" si="9">IF(J14&lt;&gt;0,P14/J14,0)</f>
        <v>0</v>
      </c>
      <c r="R14" s="19"/>
      <c r="S14" s="9">
        <f t="shared" ref="S14:S19" si="10">IF(AND(K14&gt;L14,L14&gt;0),K14-L14,0)</f>
        <v>0</v>
      </c>
      <c r="T14" s="9">
        <f t="shared" ref="T14:T19" si="11">R14*P14/100</f>
        <v>0</v>
      </c>
      <c r="U14" s="10">
        <f t="shared" ref="U14:U19" si="12">IF(H14*J14*K14*P14*R14=0,1,0)</f>
        <v>1</v>
      </c>
      <c r="V14" s="10">
        <f t="shared" ref="V14:V19" si="13">IF(OR(M14+N14+O14&gt;P14,K14-8.75&lt;P14),1,0)</f>
        <v>1</v>
      </c>
      <c r="W14" s="10">
        <f t="shared" ref="W14:W19" si="14">IF(AND(L14&gt;0,K14-T14&gt;L14),1,IF(R14&lt;4,1,(IF(R14=ROUND(R14,2),0,1))))</f>
        <v>1</v>
      </c>
      <c r="X14" s="11">
        <f t="shared" ref="X14:X19" si="15">IF(J14&gt;0,(K14-M14-N14-O14-P14*R14/100)/J14,0)</f>
        <v>0</v>
      </c>
      <c r="Y14" s="11">
        <f t="shared" ref="Y14:Y19" si="16">X14*E14</f>
        <v>0</v>
      </c>
      <c r="Z14" s="11">
        <f t="shared" ref="Z14:Z19" si="17">IF(U14+V14+W14=0,ROUND(G14-Y14,2),0)</f>
        <v>0</v>
      </c>
      <c r="AA14" s="18"/>
    </row>
    <row r="15" spans="1:29" ht="29.25" customHeight="1" x14ac:dyDescent="0.2">
      <c r="A15" s="56" t="s">
        <v>31</v>
      </c>
      <c r="B15" s="57" t="s">
        <v>32</v>
      </c>
      <c r="C15" s="57" t="s">
        <v>38</v>
      </c>
      <c r="D15" s="55" t="s">
        <v>35</v>
      </c>
      <c r="E15" s="64">
        <v>403700</v>
      </c>
      <c r="F15" s="55" t="s">
        <v>34</v>
      </c>
      <c r="G15" s="65">
        <v>238706.64</v>
      </c>
      <c r="H15" s="58"/>
      <c r="I15" s="59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6" t="s">
        <v>31</v>
      </c>
      <c r="B16" s="57" t="s">
        <v>32</v>
      </c>
      <c r="C16" s="57" t="s">
        <v>39</v>
      </c>
      <c r="D16" s="55" t="s">
        <v>33</v>
      </c>
      <c r="E16" s="64">
        <v>690</v>
      </c>
      <c r="F16" s="55" t="s">
        <v>34</v>
      </c>
      <c r="G16" s="65">
        <v>585.71</v>
      </c>
      <c r="H16" s="58"/>
      <c r="I16" s="59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6" t="s">
        <v>31</v>
      </c>
      <c r="B17" s="57" t="s">
        <v>32</v>
      </c>
      <c r="C17" s="57" t="s">
        <v>37</v>
      </c>
      <c r="D17" s="55" t="s">
        <v>41</v>
      </c>
      <c r="E17" s="64">
        <v>47700</v>
      </c>
      <c r="F17" s="55" t="s">
        <v>34</v>
      </c>
      <c r="G17" s="65">
        <v>23169.91</v>
      </c>
      <c r="H17" s="58"/>
      <c r="I17" s="59"/>
      <c r="J17" s="63">
        <v>90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6" t="s">
        <v>31</v>
      </c>
      <c r="B18" s="57" t="s">
        <v>32</v>
      </c>
      <c r="C18" s="57" t="s">
        <v>38</v>
      </c>
      <c r="D18" s="55" t="s">
        <v>41</v>
      </c>
      <c r="E18" s="64">
        <v>245430</v>
      </c>
      <c r="F18" s="55" t="s">
        <v>34</v>
      </c>
      <c r="G18" s="65">
        <v>100875.03</v>
      </c>
      <c r="H18" s="58"/>
      <c r="I18" s="59"/>
      <c r="J18" s="63">
        <v>90</v>
      </c>
      <c r="K18" s="19"/>
      <c r="L18" s="19"/>
      <c r="M18" s="19"/>
      <c r="N18" s="19"/>
      <c r="O18" s="19"/>
      <c r="P18" s="19"/>
      <c r="Q18" s="9">
        <f t="shared" ref="Q18" si="18">IF(J18&lt;&gt;0,P18/J18,0)</f>
        <v>0</v>
      </c>
      <c r="R18" s="19"/>
      <c r="S18" s="9">
        <f t="shared" ref="S18" si="19">IF(AND(K18&gt;L18,L18&gt;0),K18-L18,0)</f>
        <v>0</v>
      </c>
      <c r="T18" s="9">
        <f t="shared" ref="T18" si="20">R18*P18/100</f>
        <v>0</v>
      </c>
      <c r="U18" s="10">
        <f t="shared" ref="U18" si="21">IF(H18*J18*K18*P18*R18=0,1,0)</f>
        <v>1</v>
      </c>
      <c r="V18" s="10">
        <f t="shared" ref="V18" si="22">IF(OR(M18+N18+O18&gt;P18,K18-8.75&lt;P18),1,0)</f>
        <v>1</v>
      </c>
      <c r="W18" s="10">
        <f t="shared" ref="W18" si="23">IF(AND(L18&gt;0,K18-T18&gt;L18),1,IF(R18&lt;4,1,(IF(R18=ROUND(R18,2),0,1))))</f>
        <v>1</v>
      </c>
      <c r="X18" s="11">
        <f t="shared" ref="X18" si="24">IF(J18&gt;0,(K18-M18-N18-O18-P18*R18/100)/J18,0)</f>
        <v>0</v>
      </c>
      <c r="Y18" s="11">
        <f t="shared" ref="Y18" si="25">X18*E18</f>
        <v>0</v>
      </c>
      <c r="Z18" s="11">
        <f t="shared" ref="Z18" si="26">IF(U18+V18+W18=0,ROUND(G18-Y18,2),0)</f>
        <v>0</v>
      </c>
      <c r="AA18" s="18"/>
    </row>
    <row r="19" spans="1:27" ht="29.25" customHeight="1" x14ac:dyDescent="0.2">
      <c r="A19" s="56" t="s">
        <v>31</v>
      </c>
      <c r="B19" s="57" t="s">
        <v>32</v>
      </c>
      <c r="C19" s="57" t="s">
        <v>39</v>
      </c>
      <c r="D19" s="55" t="s">
        <v>41</v>
      </c>
      <c r="E19" s="64">
        <v>33390</v>
      </c>
      <c r="F19" s="55" t="s">
        <v>34</v>
      </c>
      <c r="G19" s="65">
        <v>20242.2</v>
      </c>
      <c r="H19" s="58"/>
      <c r="I19" s="59"/>
      <c r="J19" s="63">
        <v>90</v>
      </c>
      <c r="K19" s="19"/>
      <c r="L19" s="19"/>
      <c r="M19" s="19"/>
      <c r="N19" s="19"/>
      <c r="O19" s="19"/>
      <c r="P19" s="19"/>
      <c r="Q19" s="9">
        <f t="shared" si="9"/>
        <v>0</v>
      </c>
      <c r="R19" s="19"/>
      <c r="S19" s="9">
        <f t="shared" si="10"/>
        <v>0</v>
      </c>
      <c r="T19" s="9">
        <f t="shared" si="11"/>
        <v>0</v>
      </c>
      <c r="U19" s="10">
        <f t="shared" si="12"/>
        <v>1</v>
      </c>
      <c r="V19" s="10">
        <f t="shared" si="13"/>
        <v>1</v>
      </c>
      <c r="W19" s="10">
        <f t="shared" si="14"/>
        <v>1</v>
      </c>
      <c r="X19" s="11">
        <f t="shared" si="15"/>
        <v>0</v>
      </c>
      <c r="Y19" s="11">
        <f t="shared" si="16"/>
        <v>0</v>
      </c>
      <c r="Z19" s="11">
        <f t="shared" si="17"/>
        <v>0</v>
      </c>
      <c r="AA19" s="18"/>
    </row>
    <row r="21" spans="1:27" s="12" customFormat="1" ht="27.75" customHeight="1" x14ac:dyDescent="0.25">
      <c r="A21" s="35"/>
      <c r="B21" s="35"/>
      <c r="C21" s="36"/>
      <c r="D21" s="36"/>
      <c r="E21" s="46"/>
      <c r="F21" s="35"/>
      <c r="G21" s="35"/>
      <c r="H21" s="52"/>
      <c r="I21" s="35"/>
      <c r="R21" s="14"/>
      <c r="U21" s="80" t="s">
        <v>22</v>
      </c>
      <c r="V21" s="81"/>
      <c r="W21" s="81"/>
      <c r="X21" s="81"/>
      <c r="Y21" s="81"/>
      <c r="Z21" s="13">
        <f>SUM(Z11:Z19)</f>
        <v>0</v>
      </c>
    </row>
    <row r="22" spans="1:27" s="14" customFormat="1" ht="15.75" x14ac:dyDescent="0.25">
      <c r="A22" s="37"/>
      <c r="B22" s="38"/>
      <c r="C22" s="38"/>
      <c r="D22" s="38"/>
      <c r="E22" s="47"/>
      <c r="F22" s="38"/>
      <c r="G22" s="38"/>
      <c r="H22" s="53"/>
      <c r="I22" s="38"/>
      <c r="J22" s="15"/>
    </row>
    <row r="23" spans="1:27" s="12" customFormat="1" x14ac:dyDescent="0.2">
      <c r="A23" s="35"/>
      <c r="B23" s="35"/>
      <c r="C23" s="36"/>
      <c r="D23" s="36"/>
      <c r="E23" s="46"/>
      <c r="F23" s="35"/>
      <c r="G23" s="35"/>
      <c r="H23" s="52"/>
      <c r="I23" s="35"/>
      <c r="Z23" s="16"/>
    </row>
    <row r="24" spans="1:27" s="12" customFormat="1" x14ac:dyDescent="0.2">
      <c r="A24" s="35"/>
      <c r="B24" s="35"/>
      <c r="C24" s="36"/>
      <c r="D24" s="36"/>
      <c r="E24" s="46"/>
      <c r="F24" s="35"/>
      <c r="G24" s="35"/>
      <c r="H24" s="52"/>
      <c r="I24" s="35"/>
      <c r="L24" s="17"/>
    </row>
    <row r="25" spans="1:27" s="12" customFormat="1" x14ac:dyDescent="0.2">
      <c r="A25" s="35"/>
      <c r="B25" s="35"/>
      <c r="C25" s="36"/>
      <c r="D25" s="36"/>
      <c r="E25" s="46"/>
      <c r="F25" s="35"/>
      <c r="G25" s="35"/>
      <c r="H25" s="52"/>
      <c r="I25" s="35"/>
      <c r="L25" s="17"/>
    </row>
    <row r="26" spans="1:27" s="12" customFormat="1" x14ac:dyDescent="0.2">
      <c r="A26" s="39"/>
      <c r="B26" s="35"/>
      <c r="C26" s="36"/>
      <c r="D26" s="36"/>
      <c r="E26" s="46"/>
      <c r="F26" s="35"/>
      <c r="G26" s="35"/>
      <c r="H26" s="52"/>
      <c r="I26" s="35"/>
      <c r="L26" s="17"/>
    </row>
    <row r="27" spans="1:27" s="12" customFormat="1" x14ac:dyDescent="0.2">
      <c r="A27" s="39"/>
      <c r="B27" s="35" t="s">
        <v>23</v>
      </c>
      <c r="C27" s="36"/>
      <c r="D27" s="36"/>
      <c r="E27" s="46"/>
      <c r="F27" s="35"/>
      <c r="G27" s="35"/>
      <c r="H27" s="52"/>
      <c r="I27" s="35"/>
      <c r="L27" s="17"/>
    </row>
    <row r="28" spans="1:27" s="12" customFormat="1" x14ac:dyDescent="0.2">
      <c r="A28" s="40"/>
      <c r="B28" s="39"/>
      <c r="C28" s="36"/>
      <c r="D28" s="36"/>
      <c r="E28" s="48"/>
      <c r="F28" s="40"/>
      <c r="G28" s="40"/>
      <c r="H28" s="52"/>
      <c r="I28" s="35"/>
    </row>
    <row r="29" spans="1:27" s="12" customFormat="1" x14ac:dyDescent="0.2">
      <c r="A29" s="35"/>
      <c r="B29" s="35"/>
    </row>
    <row r="30" spans="1:27" s="12" customFormat="1" x14ac:dyDescent="0.2">
      <c r="A30" s="39"/>
      <c r="B30" s="35"/>
    </row>
    <row r="31" spans="1:27" s="12" customFormat="1" x14ac:dyDescent="0.2">
      <c r="A31" s="39"/>
      <c r="B31" s="35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VlPSp1B+0J5EXekp7N31T7s0jxgk4VA1A7pNUKEf3NDm5GnuhVxrBdHinNCHnbwy1GZlpW8ue1OGzBt3cfFtjQ==" saltValue="lodPVCRU09tQZuat1jtsY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1:Y21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1b.076</vt:lpstr>
      <vt:lpstr>'Fachlos 1b.076'!Drucktitel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2026-06-24T08:00:13Z</dcterms:modified>
</cp:coreProperties>
</file>